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7" i="1"/>
  <c r="J22"/>
  <c r="J18"/>
  <c r="F30" l="1"/>
  <c r="G30"/>
  <c r="H30"/>
  <c r="I30"/>
  <c r="E30"/>
  <c r="J31"/>
  <c r="I26"/>
  <c r="F26"/>
  <c r="G26"/>
  <c r="H26"/>
  <c r="E26"/>
  <c r="J27"/>
  <c r="F17"/>
  <c r="G17"/>
  <c r="H17"/>
  <c r="I17"/>
  <c r="J24"/>
  <c r="J26" l="1"/>
  <c r="J17"/>
  <c r="J30"/>
</calcChain>
</file>

<file path=xl/sharedStrings.xml><?xml version="1.0" encoding="utf-8"?>
<sst xmlns="http://schemas.openxmlformats.org/spreadsheetml/2006/main" count="60" uniqueCount="46">
  <si>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</si>
  <si>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</si>
  <si>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</si>
  <si>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</si>
  <si>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</si>
  <si>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</si>
  <si>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</si>
  <si>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</si>
  <si>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</si>
  <si>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</si>
  <si>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</si>
  <si>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</si>
  <si>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1.1.</t>
  </si>
  <si>
    <t>01.01.2018</t>
  </si>
  <si>
    <t>31.12.2018</t>
  </si>
  <si>
    <t>1.2.</t>
  </si>
  <si>
    <t>1.3.</t>
  </si>
  <si>
    <t>2.1.</t>
  </si>
  <si>
    <t>3.1.</t>
  </si>
  <si>
    <t>Подпрограмма  «Социальное обеспечение населения и содействие развитию социально-трудовых отношений"</t>
  </si>
  <si>
    <t>Основное мероприятие: Предоставление мер социальной поддержки гражданам Ипатовского городского округа Ставропольского края</t>
  </si>
  <si>
    <t>Основное мероприятие: Организация мероприятий в Ипатовском городском округе Ставропольского края в рамках проведения краевого конкурса "Эффективный коллективный договор – основа согласования интересов сторон социального партнерства"</t>
  </si>
  <si>
    <t>Подпрограмма  «Доступная среда»</t>
  </si>
  <si>
    <t xml:space="preserve">Основное мероприятие: Адаптация приоритетных объектов и сфер жизнедеятельности  инвалидов и других маломобильных групп населения
</t>
  </si>
  <si>
    <t xml:space="preserve">Основное мероприятие: Обеспечение деятельности в области труда и социальной защиты населения </t>
  </si>
  <si>
    <t>Подпрограмма "Обеспечение реализации  муниципальной программы «Социальная поддержка граждан в Ипатовском городском округе Ставропольского края» и общепрограммные мероприятия"</t>
  </si>
  <si>
    <t>_______________________________________________</t>
  </si>
  <si>
    <t>Контрольное событие 1: За 9 месяцев 2018 года за мерами социальной поддержки обратились 7 688  граждан, из них 7 655 имели право на их получение, всем были предоставлены меры социальной поддержки, или 100,0%. По 33 вынесены отказные решения в связи с отсутствием права на меры социальной поддержки</t>
  </si>
  <si>
    <t xml:space="preserve">Контрольное событие 2: На 01.10.2018 года на учете в УТСЗН АИГО СК состоит 752 гражданина из числа многодетных семей, являющихся получателями мер социальной поддержки в соответствии с законодательством Российской Федерации и законодательством Ставропольского края. По сравнению с аналогичным периодом прошлого года количество многодетных семей увеличилось на 0,94%.
</t>
  </si>
  <si>
    <t>Контрольное событие 3: Количество публикаций о мерах социальной поддержки в средствах массовой информации за 9 месяцев 2018 года составило 15.</t>
  </si>
  <si>
    <t>Основное мероприятие: Предоставление социальных выплат отдельным категориям граждан, оказавшимся в трудной жизненной ситуации, объективно нарушающей их жизнедеятельность, возникшей по независящим от них причинам, преодолеть которую они не могут самостоятельно</t>
  </si>
  <si>
    <t>Контрольное событие: За предоставлением социальных выплат за отчетный период текущего года обратились 13 человек, все они имели право на их получение (100%). Комиссией по рассмотрению заявлений об оказании единовременной материальной помощи гражданам, оказавшимся в трудной жизненной ситуации, вынесено решение об оказании им помощи: 11-в размере 10,0 тыс. руб., 1- в размере 5,0 тыс. руб., 1- в размере 8,0 тыс. руб. Выплата произведена в полном объеме.</t>
  </si>
  <si>
    <t>Контрольное событие: Проведено информирование организаций округа о краевом конкурсе "Эффективный коллективный договор- основа согласования интересов сторон социального партнерства" в 2018 г., в том числе:                                                                                                                                                                                                                                                                           - материалы об условиях конкурса направлены по электронной почте 71 организации, индивидуальным предпринимателям, имеющим коллективные договоры и стабильно развивающим свою финансово- экономическую деятельность, отделам администрации;                                                                                                                                                                                                        - информация о конкурсе в 2018 году размещена на официальном сайте администрации Ипатовского городского округа Ставропольского края;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передано по факсу 24 организациям приглашение к участию в конкурсе и проведено собеседование с руководством.                                                                                                                             В результате поданы заявки об участии в конкурсе по следующим категориям:                                                                                                                                                                                                                                                                        1. Некомерческие организации- от муниципального бюджетного дошкольного образовательного учреждения детский сад №28 "Радуга" г.Ипатово и государственного бюджетного профессионального образовательного учреждения "Ипатовский многопрофильный техникум".                                                                                                                                                                   2. Комерческие организации- от акционерного общества "Дорожное эксплуатационное предприятие №169".                                                                                                                                                                                       Для участия в конкурсе на краевом уровне документы этих организаций направлены в министерство труда и социальной защиты населения Ставропольского края 27.09.2018г.</t>
  </si>
  <si>
    <t xml:space="preserve">Контрольное событие 1: Проведены работы по обеспечению доступности для инвалидов и других маломобильных групп населения  в 2 дошкольных образовательных организациях Ипатовского района  Ставропольского края.  Оплата произведена за один объект в размере 120,0 тыс. руб., за второй будет осуществлена в 4 квартале 2018 года. </t>
  </si>
  <si>
    <t>Контрольное событие 2:  Работы по обеспечению доступности для инвалидов и других маломобильных групп населения  в  муниципальном казенном учреждении культуры «Красочное социально-культурное объединение»  Ипатовского района Ставропольского края выполнены в полном объеме. Кассовые расходы по мероприятию составили 267,0 тыс. руб.</t>
  </si>
  <si>
    <t>Контрольное событие: мероприятия по  обеспечению деятельности УТСЗН в отчетном периоде проводились стабильно и своевременно. Кассовые расходы составили 75,5% к бюджетной росписи</t>
  </si>
  <si>
    <t>Приложение 1 к информации о результате  мониторинга</t>
  </si>
  <si>
    <t>реализации  муниципальной программы за 9 месяцев 2018 г.</t>
  </si>
  <si>
    <t>Мониторинг реализации Программы</t>
  </si>
  <si>
    <r>
      <rPr>
        <b/>
        <sz val="11"/>
        <color theme="1"/>
        <rFont val="Times New Roman"/>
        <family val="1"/>
        <charset val="204"/>
      </rPr>
      <t>Наименование Программы:</t>
    </r>
    <r>
      <rPr>
        <sz val="11"/>
        <color theme="1"/>
        <rFont val="Times New Roman"/>
        <family val="1"/>
        <charset val="204"/>
      </rPr>
      <t xml:space="preserve"> "Социальная защита населения в Ипатовском городском округе Ставропольского края"</t>
    </r>
  </si>
  <si>
    <r>
      <rPr>
        <b/>
        <sz val="11"/>
        <color theme="1"/>
        <rFont val="Times New Roman"/>
        <family val="1"/>
        <charset val="204"/>
      </rPr>
      <t>Ответственный исполнитель:</t>
    </r>
    <r>
      <rPr>
        <sz val="11"/>
        <color theme="1"/>
        <rFont val="Times New Roman"/>
        <family val="1"/>
        <charset val="204"/>
      </rPr>
      <t xml:space="preserve"> Управление труда и социальной защиты населения администрации Ипатовского гордского округа Ставропольского края</t>
    </r>
  </si>
  <si>
    <r>
      <rPr>
        <b/>
        <sz val="11"/>
        <color theme="1"/>
        <rFont val="Times New Roman"/>
        <family val="1"/>
        <charset val="204"/>
      </rPr>
      <t>Отчетный период:</t>
    </r>
    <r>
      <rPr>
        <sz val="11"/>
        <color theme="1"/>
        <rFont val="Times New Roman"/>
        <family val="1"/>
        <charset val="204"/>
      </rPr>
      <t xml:space="preserve"> январь- сентябрь 2018 года</t>
    </r>
  </si>
  <si>
    <t xml:space="preserve">Программа "Социальная поддержка граждан в  Ипатовском городском округе Ставропольского края" </t>
  </si>
  <si>
    <t>1.</t>
  </si>
  <si>
    <t>2.</t>
  </si>
  <si>
    <t>3.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</si>
</sst>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2" fontId="0" fillId="0" borderId="0" xfId="0" applyNumberFormat="1"/>
    <xf numFmtId="43" fontId="0" fillId="0" borderId="0" xfId="0" applyNumberFormat="1"/>
    <xf numFmtId="49" fontId="3" fillId="0" borderId="1" xfId="1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8" fillId="0" borderId="0" xfId="0" applyFont="1"/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49" fontId="3" fillId="0" borderId="4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3" xfId="0" applyFont="1" applyFill="1" applyBorder="1" applyAlignment="1">
      <alignment wrapText="1"/>
    </xf>
    <xf numFmtId="49" fontId="4" fillId="0" borderId="3" xfId="1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6" fillId="0" borderId="9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133350</xdr:rowOff>
    </xdr:from>
    <xdr:to>
      <xdr:col>1</xdr:col>
      <xdr:colOff>200025</xdr:colOff>
      <xdr:row>5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28" workbookViewId="0">
      <selection activeCell="A29" sqref="A29:J29"/>
    </sheetView>
  </sheetViews>
  <sheetFormatPr defaultRowHeight="15"/>
  <cols>
    <col min="1" max="1" width="5.7109375" customWidth="1"/>
    <col min="2" max="2" width="47.285156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11.42578125" customWidth="1"/>
    <col min="11" max="11" width="15.140625" customWidth="1"/>
    <col min="14" max="14" width="13.28515625" bestFit="1" customWidth="1"/>
  </cols>
  <sheetData>
    <row r="1" spans="1:14">
      <c r="B1" s="27"/>
      <c r="C1" s="27"/>
      <c r="D1" s="27"/>
      <c r="E1" s="27" t="s">
        <v>36</v>
      </c>
      <c r="F1" s="27"/>
      <c r="G1" s="27"/>
      <c r="H1" s="27"/>
      <c r="I1" s="27"/>
      <c r="J1" s="27"/>
    </row>
    <row r="2" spans="1:14">
      <c r="B2" s="27"/>
      <c r="C2" s="27"/>
      <c r="D2" s="27"/>
      <c r="E2" s="27" t="s">
        <v>37</v>
      </c>
      <c r="F2" s="27"/>
      <c r="G2" s="27"/>
      <c r="H2" s="27"/>
      <c r="I2" s="27"/>
      <c r="J2" s="27"/>
    </row>
    <row r="3" spans="1:14">
      <c r="B3" s="27"/>
      <c r="C3" s="27"/>
      <c r="D3" s="27"/>
      <c r="E3" s="27"/>
      <c r="F3" s="27"/>
      <c r="G3" s="27"/>
      <c r="H3" s="27"/>
      <c r="I3" s="27"/>
      <c r="J3" s="27"/>
    </row>
    <row r="4" spans="1:14">
      <c r="B4" s="62" t="s">
        <v>38</v>
      </c>
      <c r="C4" s="62"/>
      <c r="D4" s="62"/>
      <c r="E4" s="62"/>
      <c r="F4" s="62"/>
      <c r="G4" s="62"/>
      <c r="H4" s="62"/>
      <c r="I4" s="62"/>
      <c r="J4" s="62"/>
    </row>
    <row r="5" spans="1:14">
      <c r="A5" s="7"/>
      <c r="B5" s="28"/>
      <c r="C5" s="28"/>
      <c r="D5" s="28"/>
      <c r="E5" s="28"/>
      <c r="F5" s="27"/>
      <c r="G5" s="27"/>
      <c r="H5" s="28"/>
      <c r="I5" s="28"/>
      <c r="J5" s="28"/>
      <c r="K5" s="7"/>
    </row>
    <row r="6" spans="1:14">
      <c r="A6" s="7"/>
      <c r="B6" s="28" t="s">
        <v>39</v>
      </c>
      <c r="C6" s="28"/>
      <c r="D6" s="28"/>
      <c r="E6" s="28"/>
      <c r="F6" s="27"/>
      <c r="G6" s="27"/>
      <c r="H6" s="28"/>
      <c r="I6" s="28"/>
      <c r="J6" s="28"/>
      <c r="K6" s="7"/>
    </row>
    <row r="7" spans="1:14">
      <c r="A7" s="7"/>
      <c r="B7" s="28"/>
      <c r="C7" s="28"/>
      <c r="D7" s="28"/>
      <c r="E7" s="28"/>
      <c r="F7" s="27"/>
      <c r="G7" s="27"/>
      <c r="H7" s="28"/>
      <c r="I7" s="28"/>
      <c r="J7" s="28"/>
      <c r="K7" s="7"/>
    </row>
    <row r="8" spans="1:14">
      <c r="A8" s="7"/>
      <c r="B8" s="63" t="s">
        <v>41</v>
      </c>
      <c r="C8" s="63"/>
      <c r="D8" s="28"/>
      <c r="E8" s="28"/>
      <c r="F8" s="27"/>
      <c r="G8" s="27"/>
      <c r="H8" s="28"/>
      <c r="I8" s="28"/>
      <c r="J8" s="28"/>
      <c r="K8" s="7"/>
    </row>
    <row r="9" spans="1:14">
      <c r="A9" s="7"/>
      <c r="B9" s="28"/>
      <c r="C9" s="28"/>
      <c r="D9" s="28"/>
      <c r="E9" s="28"/>
      <c r="F9" s="27"/>
      <c r="G9" s="27"/>
      <c r="H9" s="28"/>
      <c r="I9" s="28"/>
      <c r="J9" s="28"/>
      <c r="K9" s="7"/>
    </row>
    <row r="10" spans="1:14">
      <c r="B10" s="27" t="s">
        <v>40</v>
      </c>
      <c r="C10" s="27"/>
      <c r="D10" s="27"/>
      <c r="E10" s="27"/>
      <c r="F10" s="28"/>
      <c r="G10" s="27"/>
      <c r="H10" s="27"/>
      <c r="I10" s="27"/>
      <c r="J10" s="27"/>
    </row>
    <row r="11" spans="1:14">
      <c r="F11" s="7"/>
    </row>
    <row r="12" spans="1:14" ht="15" customHeight="1">
      <c r="A12" s="55" t="s">
        <v>1</v>
      </c>
      <c r="B12" s="52" t="s">
        <v>0</v>
      </c>
      <c r="C12" s="52" t="s">
        <v>2</v>
      </c>
      <c r="D12" s="52" t="s">
        <v>3</v>
      </c>
      <c r="E12" s="58" t="s">
        <v>4</v>
      </c>
      <c r="F12" s="60"/>
      <c r="G12" s="60"/>
      <c r="H12" s="60"/>
      <c r="I12" s="60"/>
      <c r="J12" s="59"/>
    </row>
    <row r="13" spans="1:14" ht="104.25" customHeight="1">
      <c r="A13" s="56"/>
      <c r="B13" s="53"/>
      <c r="C13" s="53"/>
      <c r="D13" s="56"/>
      <c r="E13" s="52" t="s">
        <v>5</v>
      </c>
      <c r="F13" s="58" t="s">
        <v>6</v>
      </c>
      <c r="G13" s="59"/>
      <c r="H13" s="52" t="s">
        <v>9</v>
      </c>
      <c r="I13" s="52" t="s">
        <v>10</v>
      </c>
      <c r="J13" s="61" t="s">
        <v>11</v>
      </c>
      <c r="K13" s="5"/>
    </row>
    <row r="14" spans="1:14" ht="36.75" customHeight="1">
      <c r="A14" s="57"/>
      <c r="B14" s="54"/>
      <c r="C14" s="54"/>
      <c r="D14" s="57"/>
      <c r="E14" s="54"/>
      <c r="F14" s="30" t="s">
        <v>7</v>
      </c>
      <c r="G14" s="2" t="s">
        <v>8</v>
      </c>
      <c r="H14" s="57"/>
      <c r="I14" s="54"/>
      <c r="J14" s="61"/>
      <c r="K14" s="3"/>
      <c r="N14" s="5"/>
    </row>
    <row r="15" spans="1:14">
      <c r="A15" s="1">
        <v>1</v>
      </c>
      <c r="B15" s="1">
        <v>2</v>
      </c>
      <c r="C15" s="1">
        <v>3</v>
      </c>
      <c r="D15" s="1">
        <v>4</v>
      </c>
      <c r="E15" s="1">
        <v>5</v>
      </c>
      <c r="F15" s="1">
        <v>6</v>
      </c>
      <c r="G15" s="1">
        <v>7</v>
      </c>
      <c r="H15" s="1">
        <v>8</v>
      </c>
      <c r="I15" s="1">
        <v>9</v>
      </c>
      <c r="J15" s="1">
        <v>10</v>
      </c>
      <c r="K15" s="4"/>
    </row>
    <row r="16" spans="1:14">
      <c r="A16" s="39" t="s">
        <v>42</v>
      </c>
      <c r="B16" s="40"/>
      <c r="C16" s="40"/>
      <c r="D16" s="40"/>
      <c r="E16" s="40"/>
      <c r="F16" s="40"/>
      <c r="G16" s="40"/>
      <c r="H16" s="40"/>
      <c r="I16" s="40"/>
      <c r="J16" s="41"/>
    </row>
    <row r="17" spans="1:11" ht="22.5" customHeight="1">
      <c r="A17" s="17" t="s">
        <v>43</v>
      </c>
      <c r="B17" s="17" t="s">
        <v>19</v>
      </c>
      <c r="C17" s="10" t="s">
        <v>13</v>
      </c>
      <c r="D17" s="10" t="s">
        <v>14</v>
      </c>
      <c r="E17" s="26">
        <f>E18+E22+E24</f>
        <v>233997.63</v>
      </c>
      <c r="F17" s="26">
        <f t="shared" ref="F17:I17" si="0">F18+F22+F24</f>
        <v>67268.800000000003</v>
      </c>
      <c r="G17" s="26">
        <f t="shared" si="0"/>
        <v>166605.82999999999</v>
      </c>
      <c r="H17" s="26">
        <f t="shared" si="0"/>
        <v>0</v>
      </c>
      <c r="I17" s="26">
        <f t="shared" si="0"/>
        <v>0</v>
      </c>
      <c r="J17" s="26">
        <f>E17+H17</f>
        <v>233997.63</v>
      </c>
      <c r="K17" s="4"/>
    </row>
    <row r="18" spans="1:11" ht="36">
      <c r="A18" s="29" t="s">
        <v>12</v>
      </c>
      <c r="B18" s="15" t="s">
        <v>20</v>
      </c>
      <c r="C18" s="6" t="s">
        <v>13</v>
      </c>
      <c r="D18" s="18" t="s">
        <v>14</v>
      </c>
      <c r="E18" s="20">
        <v>233874.63</v>
      </c>
      <c r="F18" s="20">
        <v>67268.800000000003</v>
      </c>
      <c r="G18" s="20">
        <v>166605.82999999999</v>
      </c>
      <c r="H18" s="21">
        <v>0</v>
      </c>
      <c r="I18" s="21">
        <v>0</v>
      </c>
      <c r="J18" s="21">
        <f>E18+H18</f>
        <v>233874.63</v>
      </c>
    </row>
    <row r="19" spans="1:11" ht="25.5" customHeight="1">
      <c r="A19" s="32" t="s">
        <v>27</v>
      </c>
      <c r="B19" s="37"/>
      <c r="C19" s="37"/>
      <c r="D19" s="37"/>
      <c r="E19" s="42"/>
      <c r="F19" s="42"/>
      <c r="G19" s="42"/>
      <c r="H19" s="42"/>
      <c r="I19" s="42"/>
      <c r="J19" s="43"/>
    </row>
    <row r="20" spans="1:11" ht="36.75" customHeight="1">
      <c r="A20" s="45" t="s">
        <v>28</v>
      </c>
      <c r="B20" s="37"/>
      <c r="C20" s="37"/>
      <c r="D20" s="37"/>
      <c r="E20" s="37"/>
      <c r="F20" s="37"/>
      <c r="G20" s="37"/>
      <c r="H20" s="37"/>
      <c r="I20" s="37"/>
      <c r="J20" s="38"/>
    </row>
    <row r="21" spans="1:11" ht="15" customHeight="1">
      <c r="A21" s="45" t="s">
        <v>29</v>
      </c>
      <c r="B21" s="37"/>
      <c r="C21" s="37"/>
      <c r="D21" s="37"/>
      <c r="E21" s="37"/>
      <c r="F21" s="37"/>
      <c r="G21" s="37"/>
      <c r="H21" s="37"/>
      <c r="I21" s="37"/>
      <c r="J21" s="38"/>
    </row>
    <row r="22" spans="1:11" ht="60.75" customHeight="1">
      <c r="A22" s="8" t="s">
        <v>15</v>
      </c>
      <c r="B22" s="12" t="s">
        <v>30</v>
      </c>
      <c r="C22" s="6" t="s">
        <v>13</v>
      </c>
      <c r="D22" s="18" t="s">
        <v>14</v>
      </c>
      <c r="E22" s="21">
        <v>123</v>
      </c>
      <c r="F22" s="21">
        <v>0</v>
      </c>
      <c r="G22" s="21">
        <v>0</v>
      </c>
      <c r="H22" s="21">
        <v>0</v>
      </c>
      <c r="I22" s="21">
        <v>0</v>
      </c>
      <c r="J22" s="21">
        <f>E22+H22</f>
        <v>123</v>
      </c>
    </row>
    <row r="23" spans="1:11" ht="35.25" customHeight="1">
      <c r="A23" s="46" t="s">
        <v>31</v>
      </c>
      <c r="B23" s="47"/>
      <c r="C23" s="47"/>
      <c r="D23" s="47"/>
      <c r="E23" s="48"/>
      <c r="F23" s="48"/>
      <c r="G23" s="48"/>
      <c r="H23" s="48"/>
      <c r="I23" s="48"/>
      <c r="J23" s="49"/>
    </row>
    <row r="24" spans="1:11" ht="60.75" customHeight="1">
      <c r="A24" s="8" t="s">
        <v>16</v>
      </c>
      <c r="B24" s="12" t="s">
        <v>21</v>
      </c>
      <c r="C24" s="6" t="s">
        <v>13</v>
      </c>
      <c r="D24" s="6" t="s">
        <v>14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f>E24+H24</f>
        <v>0</v>
      </c>
    </row>
    <row r="25" spans="1:11" ht="134.25" customHeight="1">
      <c r="A25" s="32" t="s">
        <v>32</v>
      </c>
      <c r="B25" s="35"/>
      <c r="C25" s="35"/>
      <c r="D25" s="35"/>
      <c r="E25" s="35"/>
      <c r="F25" s="35"/>
      <c r="G25" s="35"/>
      <c r="H25" s="35"/>
      <c r="I25" s="35"/>
      <c r="J25" s="36"/>
    </row>
    <row r="26" spans="1:11">
      <c r="A26" s="22" t="s">
        <v>44</v>
      </c>
      <c r="B26" s="22" t="s">
        <v>22</v>
      </c>
      <c r="C26" s="10" t="s">
        <v>13</v>
      </c>
      <c r="D26" s="10" t="s">
        <v>14</v>
      </c>
      <c r="E26" s="11">
        <f>E27</f>
        <v>387</v>
      </c>
      <c r="F26" s="11">
        <f t="shared" ref="F26:I26" si="1">F27</f>
        <v>0</v>
      </c>
      <c r="G26" s="11">
        <f t="shared" si="1"/>
        <v>0</v>
      </c>
      <c r="H26" s="11">
        <f t="shared" si="1"/>
        <v>0</v>
      </c>
      <c r="I26" s="11">
        <f t="shared" si="1"/>
        <v>0</v>
      </c>
      <c r="J26" s="11">
        <f>E26+H26</f>
        <v>387</v>
      </c>
    </row>
    <row r="27" spans="1:11" ht="38.25" customHeight="1">
      <c r="A27" s="8" t="s">
        <v>17</v>
      </c>
      <c r="B27" s="13" t="s">
        <v>23</v>
      </c>
      <c r="C27" s="6" t="s">
        <v>13</v>
      </c>
      <c r="D27" s="6" t="s">
        <v>14</v>
      </c>
      <c r="E27" s="9">
        <v>387</v>
      </c>
      <c r="F27" s="9">
        <v>0</v>
      </c>
      <c r="G27" s="9">
        <v>0</v>
      </c>
      <c r="H27" s="9">
        <v>0</v>
      </c>
      <c r="I27" s="9">
        <v>0</v>
      </c>
      <c r="J27" s="9">
        <f>E27+H27</f>
        <v>387</v>
      </c>
    </row>
    <row r="28" spans="1:11" ht="24.75" customHeight="1">
      <c r="A28" s="44" t="s">
        <v>33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1" ht="24.75" customHeight="1">
      <c r="A29" s="44" t="s">
        <v>34</v>
      </c>
      <c r="B29" s="51"/>
      <c r="C29" s="51"/>
      <c r="D29" s="51"/>
      <c r="E29" s="51"/>
      <c r="F29" s="51"/>
      <c r="G29" s="51"/>
      <c r="H29" s="51"/>
      <c r="I29" s="51"/>
      <c r="J29" s="51"/>
    </row>
    <row r="30" spans="1:11" ht="50.25" customHeight="1">
      <c r="A30" s="16" t="s">
        <v>45</v>
      </c>
      <c r="B30" s="23" t="s">
        <v>25</v>
      </c>
      <c r="C30" s="24" t="s">
        <v>13</v>
      </c>
      <c r="D30" s="24" t="s">
        <v>14</v>
      </c>
      <c r="E30" s="25">
        <f>E31</f>
        <v>14081.27</v>
      </c>
      <c r="F30" s="25">
        <f t="shared" ref="F30:I30" si="2">F31</f>
        <v>0</v>
      </c>
      <c r="G30" s="25">
        <f t="shared" si="2"/>
        <v>13123.28</v>
      </c>
      <c r="H30" s="25">
        <f t="shared" si="2"/>
        <v>0</v>
      </c>
      <c r="I30" s="25">
        <f t="shared" si="2"/>
        <v>0</v>
      </c>
      <c r="J30" s="25">
        <f>E30+H30</f>
        <v>14081.27</v>
      </c>
    </row>
    <row r="31" spans="1:11" ht="24.75">
      <c r="A31" s="19" t="s">
        <v>18</v>
      </c>
      <c r="B31" s="12" t="s">
        <v>24</v>
      </c>
      <c r="C31" s="6" t="s">
        <v>13</v>
      </c>
      <c r="D31" s="6" t="s">
        <v>14</v>
      </c>
      <c r="E31" s="9">
        <v>14081.27</v>
      </c>
      <c r="F31" s="9">
        <v>0</v>
      </c>
      <c r="G31" s="9">
        <v>13123.28</v>
      </c>
      <c r="H31" s="9">
        <v>0</v>
      </c>
      <c r="I31" s="9">
        <v>0</v>
      </c>
      <c r="J31" s="9">
        <f>E31+H31</f>
        <v>14081.27</v>
      </c>
    </row>
    <row r="32" spans="1:11" ht="23.25" customHeight="1">
      <c r="A32" s="32" t="s">
        <v>35</v>
      </c>
      <c r="B32" s="33"/>
      <c r="C32" s="33"/>
      <c r="D32" s="33"/>
      <c r="E32" s="33"/>
      <c r="F32" s="33"/>
      <c r="G32" s="33"/>
      <c r="H32" s="33"/>
      <c r="I32" s="33"/>
      <c r="J32" s="34"/>
    </row>
    <row r="34" spans="1:10">
      <c r="A34" s="31" t="s">
        <v>26</v>
      </c>
      <c r="B34" s="31"/>
      <c r="C34" s="31"/>
      <c r="D34" s="31"/>
      <c r="E34" s="31"/>
      <c r="F34" s="31"/>
      <c r="G34" s="31"/>
      <c r="H34" s="31"/>
      <c r="I34" s="31"/>
      <c r="J34" s="31"/>
    </row>
    <row r="36" spans="1:10">
      <c r="B36" s="14"/>
    </row>
    <row r="37" spans="1:10">
      <c r="B37" s="14"/>
    </row>
  </sheetData>
  <mergeCells count="22">
    <mergeCell ref="B4:J4"/>
    <mergeCell ref="B8:C8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J13:J14"/>
    <mergeCell ref="A20:J20"/>
    <mergeCell ref="A32:J32"/>
    <mergeCell ref="A21:J21"/>
    <mergeCell ref="A23:J23"/>
    <mergeCell ref="A25:J25"/>
    <mergeCell ref="A28:J28"/>
    <mergeCell ref="A29:J29"/>
    <mergeCell ref="A16:J16"/>
    <mergeCell ref="A19:J19"/>
    <mergeCell ref="A34:J34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2018-11-01T13:58:38Z</cp:lastPrinted>
  <dcterms:created xsi:type="dcterms:W3CDTF">2018-05-04T12:53:21Z</dcterms:created>
  <dcterms:modified xsi:type="dcterms:W3CDTF">2018-12-05T06:59:02Z</dcterms:modified>
</cp:coreProperties>
</file>